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705053B7-54CE-4506-855E-7E4271F7382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easure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3" l="1"/>
  <c r="E9" i="3" s="1"/>
  <c r="D10" i="3" l="1"/>
  <c r="E10" i="3" s="1"/>
  <c r="D11" i="3"/>
  <c r="E11" i="3" s="1"/>
  <c r="D12" i="3"/>
  <c r="E12" i="3" s="1"/>
  <c r="D13" i="3" l="1"/>
  <c r="E13" i="3" l="1"/>
  <c r="D14" i="3"/>
  <c r="E14" i="3" l="1"/>
  <c r="D15" i="3"/>
  <c r="E15" i="3" l="1"/>
  <c r="D16" i="3"/>
  <c r="E16" i="3" l="1"/>
  <c r="D17" i="3"/>
  <c r="E17" i="3" l="1"/>
  <c r="D18" i="3"/>
  <c r="E18" i="3" l="1"/>
  <c r="D19" i="3"/>
  <c r="E19" i="3" l="1"/>
  <c r="D20" i="3"/>
  <c r="E20" i="3" l="1"/>
  <c r="D21" i="3"/>
  <c r="E21" i="3" l="1"/>
  <c r="D22" i="3"/>
  <c r="E22" i="3" l="1"/>
  <c r="D23" i="3"/>
  <c r="E23" i="3" l="1"/>
  <c r="D24" i="3"/>
  <c r="E24" i="3" l="1"/>
  <c r="D25" i="3"/>
  <c r="E25" i="3" l="1"/>
  <c r="O11" i="3" l="1"/>
  <c r="O10" i="3"/>
  <c r="O9" i="3" l="1"/>
  <c r="F22" i="3" l="1"/>
  <c r="G22" i="3" s="1"/>
  <c r="H22" i="3" s="1"/>
  <c r="F15" i="3"/>
  <c r="G15" i="3" s="1"/>
  <c r="H15" i="3" s="1"/>
  <c r="F19" i="3"/>
  <c r="G19" i="3" s="1"/>
  <c r="H19" i="3" s="1"/>
  <c r="F23" i="3"/>
  <c r="G23" i="3" s="1"/>
  <c r="H23" i="3" s="1"/>
  <c r="F12" i="3"/>
  <c r="G12" i="3" s="1"/>
  <c r="H12" i="3" s="1"/>
  <c r="F24" i="3"/>
  <c r="G24" i="3" s="1"/>
  <c r="H24" i="3" s="1"/>
  <c r="F25" i="3"/>
  <c r="G25" i="3" s="1"/>
  <c r="H25" i="3" s="1"/>
  <c r="F16" i="3"/>
  <c r="G16" i="3" s="1"/>
  <c r="H16" i="3" s="1"/>
  <c r="F20" i="3"/>
  <c r="G20" i="3" s="1"/>
  <c r="H20" i="3" s="1"/>
  <c r="F10" i="3"/>
  <c r="G10" i="3" s="1"/>
  <c r="H10" i="3" s="1"/>
  <c r="F13" i="3"/>
  <c r="G13" i="3" s="1"/>
  <c r="H13" i="3" s="1"/>
  <c r="F17" i="3"/>
  <c r="G17" i="3" s="1"/>
  <c r="H17" i="3" s="1"/>
  <c r="F21" i="3"/>
  <c r="G21" i="3" s="1"/>
  <c r="H21" i="3" s="1"/>
  <c r="F9" i="3"/>
  <c r="G9" i="3" s="1"/>
  <c r="H9" i="3" s="1"/>
  <c r="F14" i="3"/>
  <c r="G14" i="3" s="1"/>
  <c r="H14" i="3" s="1"/>
  <c r="F18" i="3"/>
  <c r="G18" i="3" s="1"/>
  <c r="H18" i="3" s="1"/>
  <c r="F11" i="3"/>
  <c r="G11" i="3" s="1"/>
  <c r="H11" i="3" s="1"/>
</calcChain>
</file>

<file path=xl/sharedStrings.xml><?xml version="1.0" encoding="utf-8"?>
<sst xmlns="http://schemas.openxmlformats.org/spreadsheetml/2006/main" count="16" uniqueCount="16">
  <si>
    <t>Measured Value</t>
  </si>
  <si>
    <t>Linear Calibration</t>
  </si>
  <si>
    <t>m</t>
  </si>
  <si>
    <t>b</t>
  </si>
  <si>
    <t>Value</t>
  </si>
  <si>
    <t>Reference Value</t>
  </si>
  <si>
    <t>Compensated Value</t>
  </si>
  <si>
    <t>% Compensated Error</t>
  </si>
  <si>
    <t>Absolute Measured Error</t>
  </si>
  <si>
    <t>% Measured Error</t>
  </si>
  <si>
    <t xml:space="preserve">Absolute Compensated Error </t>
  </si>
  <si>
    <t>DUOS CALIBRATION TOOL</t>
  </si>
  <si>
    <t>Graphics</t>
  </si>
  <si>
    <t>Calibration values</t>
  </si>
  <si>
    <t>Reference data for calibration</t>
  </si>
  <si>
    <r>
      <t>R</t>
    </r>
    <r>
      <rPr>
        <vertAlign val="superscript"/>
        <sz val="18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</si>
</sst>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8"/>
      <color rgb="FF00B0F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vertAlign val="superscript"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0" fontId="3" fillId="0" borderId="0" xfId="2" applyNumberFormat="1" applyFont="1" applyAlignment="1" applyProtection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2" fontId="3" fillId="0" borderId="0" xfId="1" applyNumberFormat="1" applyFont="1" applyAlignment="1" applyProtection="1">
      <alignment horizontal="center" vertical="center" wrapText="1"/>
    </xf>
    <xf numFmtId="2" fontId="3" fillId="0" borderId="0" xfId="1" applyNumberFormat="1" applyFont="1" applyAlignment="1" applyProtection="1">
      <alignment horizontal="center" vertical="center"/>
    </xf>
    <xf numFmtId="10" fontId="3" fillId="0" borderId="0" xfId="2" applyNumberFormat="1" applyFont="1" applyAlignment="1" applyProtection="1">
      <alignment horizontal="center" vertical="center" wrapText="1"/>
    </xf>
    <xf numFmtId="2" fontId="4" fillId="2" borderId="1" xfId="3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9" fontId="6" fillId="5" borderId="0" xfId="2" applyFont="1" applyFill="1" applyAlignment="1" applyProtection="1">
      <alignment horizontal="center" vertical="center"/>
    </xf>
    <xf numFmtId="9" fontId="7" fillId="5" borderId="0" xfId="2" applyFont="1" applyFill="1" applyAlignment="1" applyProtection="1">
      <alignment horizontal="center" vertical="center"/>
    </xf>
  </cellXfs>
  <cellStyles count="4">
    <cellStyle name="Entrada" xfId="3" builtinId="20"/>
    <cellStyle name="Normal" xfId="0" builtinId="0"/>
    <cellStyle name="Percentagem" xfId="2" builtinId="5"/>
    <cellStyle name="Vírgula" xfId="1" builtinId="3"/>
  </cellStyles>
  <dxfs count="15">
    <dxf>
      <numFmt numFmtId="166" formatCode="0.0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0.00000"/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alignment horizontal="center" vertical="center" textRotation="0" indent="0" justifyLastLine="0" shrinkToFit="0" readingOrder="0"/>
      <border outline="0">
        <left style="thin">
          <color rgb="FF7F7F7F"/>
        </left>
      </border>
      <protection locked="1" hidden="0"/>
    </dxf>
    <dxf>
      <font>
        <strike val="0"/>
        <outline val="0"/>
        <shadow val="0"/>
        <u val="none"/>
        <vertAlign val="baseline"/>
        <sz val="12"/>
        <color rgb="FF3F3F76"/>
        <name val="Calibri"/>
        <scheme val="minor"/>
      </font>
      <numFmt numFmtId="2" formatCode="0.00"/>
      <alignment horizontal="center" vertical="center" textRotation="0" indent="0" justifyLastLine="0" shrinkToFit="0" readingOrder="0"/>
      <border outline="0">
        <left style="thin">
          <color rgb="FF7F7F7F"/>
        </left>
      </border>
      <protection locked="0" hidden="0"/>
    </dxf>
    <dxf>
      <font>
        <strike val="0"/>
        <outline val="0"/>
        <shadow val="0"/>
        <u val="none"/>
        <vertAlign val="baseline"/>
        <sz val="12"/>
        <color rgb="FF3F3F76"/>
        <name val="Calibri"/>
        <scheme val="minor"/>
      </font>
      <numFmt numFmtId="2" formatCode="0.00"/>
      <alignment horizontal="center" vertical="center" textRotation="0" indent="0" justifyLastLine="0" shrinkToFit="0" readingOrder="0"/>
      <border outline="0">
        <right style="thin">
          <color rgb="FF7F7F7F"/>
        </right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alignment horizontal="center"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600"/>
              <a:t>Measured Values Compensation Formula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trendline>
            <c:spPr>
              <a:ln w="25400" cap="rnd">
                <a:solidFill>
                  <a:schemeClr val="accent1">
                    <a:alpha val="50000"/>
                  </a:schemeClr>
                </a:solidFill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49269578422142"/>
                  <c:y val="7.0979148439778358E-3"/>
                </c:manualLayout>
              </c:layout>
              <c:numFmt formatCode="#,##0.0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l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PT"/>
                </a:p>
              </c:txPr>
            </c:trendlineLbl>
          </c:trendline>
          <c:xVal>
            <c:numRef>
              <c:f>'Measure 1'!$C$9:$C$186</c:f>
              <c:numCache>
                <c:formatCode>0.00</c:formatCode>
                <c:ptCount val="178"/>
              </c:numCache>
            </c:numRef>
          </c:xVal>
          <c:yVal>
            <c:numRef>
              <c:f>'Measure 1'!$B$9:$B$186</c:f>
              <c:numCache>
                <c:formatCode>0.00</c:formatCode>
                <c:ptCount val="17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4D-4792-9323-C5305FA66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809632"/>
        <c:axId val="2016811264"/>
      </c:scatterChart>
      <c:valAx>
        <c:axId val="201680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Measured Values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016811264"/>
        <c:crosses val="autoZero"/>
        <c:crossBetween val="midCat"/>
      </c:valAx>
      <c:valAx>
        <c:axId val="201681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Reference Values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016809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600"/>
              <a:t>Absolute Errors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'Measure 1'!$D$8</c:f>
              <c:strCache>
                <c:ptCount val="1"/>
                <c:pt idx="0">
                  <c:v>Absolute Measured Error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'Measure 1'!$B$9:$B$186</c:f>
              <c:numCache>
                <c:formatCode>0.00</c:formatCode>
                <c:ptCount val="178"/>
              </c:numCache>
            </c:numRef>
          </c:xVal>
          <c:yVal>
            <c:numRef>
              <c:f>'Measure 1'!$D$9:$D$186</c:f>
              <c:numCache>
                <c:formatCode>0.00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47-4641-BA17-28E44FC40514}"/>
            </c:ext>
          </c:extLst>
        </c:ser>
        <c:ser>
          <c:idx val="1"/>
          <c:order val="1"/>
          <c:tx>
            <c:strRef>
              <c:f>'Measure 1'!$G$8</c:f>
              <c:strCache>
                <c:ptCount val="1"/>
                <c:pt idx="0">
                  <c:v>Absolute Compensated Error 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'Measure 1'!$B$9:$B$25</c:f>
              <c:numCache>
                <c:formatCode>0.00</c:formatCode>
                <c:ptCount val="17"/>
              </c:numCache>
            </c:numRef>
          </c:xVal>
          <c:yVal>
            <c:numRef>
              <c:f>'Measure 1'!$G$9:$G$25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47-4641-BA17-28E44FC40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805280"/>
        <c:axId val="2016802016"/>
      </c:scatterChart>
      <c:valAx>
        <c:axId val="2016805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Reference Values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016802016"/>
        <c:crosses val="autoZero"/>
        <c:crossBetween val="midCat"/>
      </c:valAx>
      <c:valAx>
        <c:axId val="201680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Absolute Error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2016805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95251</xdr:colOff>
      <xdr:row>7</xdr:row>
      <xdr:rowOff>23812</xdr:rowOff>
    </xdr:from>
    <xdr:to>
      <xdr:col>12</xdr:col>
      <xdr:colOff>952500</xdr:colOff>
      <xdr:row>17</xdr:row>
      <xdr:rowOff>33337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95250</xdr:colOff>
      <xdr:row>17</xdr:row>
      <xdr:rowOff>47625</xdr:rowOff>
    </xdr:from>
    <xdr:to>
      <xdr:col>12</xdr:col>
      <xdr:colOff>952499</xdr:colOff>
      <xdr:row>28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590551</xdr:colOff>
      <xdr:row>0</xdr:row>
      <xdr:rowOff>76201</xdr:rowOff>
    </xdr:from>
    <xdr:to>
      <xdr:col>8</xdr:col>
      <xdr:colOff>838201</xdr:colOff>
      <xdr:row>0</xdr:row>
      <xdr:rowOff>1062170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22DC777-9CF8-4EB9-9F32-2A1A93EF3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6" y="76201"/>
          <a:ext cx="4038600" cy="98596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46" displayName="Tabela146" ref="B8:H25" totalsRowShown="0" headerRowDxfId="14" dataDxfId="13" headerRowCellStyle="Vírgula" dataCellStyle="Vírgula">
  <autoFilter ref="B8:H25" xr:uid="{00000000-0009-0000-0100-000005000000}"/>
  <tableColumns count="7">
    <tableColumn id="1" xr3:uid="{00000000-0010-0000-0000-000001000000}" name="Reference Value" dataDxfId="12" dataCellStyle="Entrada"/>
    <tableColumn id="2" xr3:uid="{00000000-0010-0000-0000-000002000000}" name="Measured Value" dataDxfId="11" dataCellStyle="Entrada"/>
    <tableColumn id="3" xr3:uid="{00000000-0010-0000-0000-000003000000}" name="Absolute Measured Error" dataDxfId="10" dataCellStyle="Vírgula">
      <calculatedColumnFormula>IF(ISBLANK(Tabela146[[#This Row],[Reference Value]]),"",ABS(Tabela146[[#This Row],[Reference Value]]-Tabela146[[#This Row],[Measured Value]]))</calculatedColumnFormula>
    </tableColumn>
    <tableColumn id="4" xr3:uid="{00000000-0010-0000-0000-000004000000}" name="% Measured Error" dataDxfId="9" dataCellStyle="Percentagem">
      <calculatedColumnFormula>IF(ISBLANK(Tabela146[[#This Row],[Reference Value]]),"",IF(Tabela146[[#This Row],[Reference Value]]=0,0,Tabela146[[#This Row],[Absolute Measured Error]]/Tabela146[[#This Row],[Reference Value]]))</calculatedColumnFormula>
    </tableColumn>
    <tableColumn id="5" xr3:uid="{00000000-0010-0000-0000-000005000000}" name="Compensated Value" dataDxfId="8" dataCellStyle="Vírgula">
      <calculatedColumnFormula>IF(ISBLANK(Tabela146[[#This Row],[Measured Value]]),"",IF(Tabela146[[#This Row],[Absolute Measured Error]]="","",$O$9*Tabela146[[#This Row],[Measured Value]]+$O$10))</calculatedColumnFormula>
    </tableColumn>
    <tableColumn id="6" xr3:uid="{00000000-0010-0000-0000-000006000000}" name="Absolute Compensated Error " dataDxfId="7" dataCellStyle="Vírgula">
      <calculatedColumnFormula>IF(ISBLANK(Tabela146[[#This Row],[Measured Value]]),"",IF(ISBLANK(Tabela146[[#This Row],[Reference Value]]),"",ABS(Tabela146[[#This Row],[Reference Value]]-Tabela146[[#This Row],[Compensated Value]])))</calculatedColumnFormula>
    </tableColumn>
    <tableColumn id="7" xr3:uid="{00000000-0010-0000-0000-000007000000}" name="% Compensated Error" dataDxfId="6" dataCellStyle="Percentagem">
      <calculatedColumnFormula>IF(ISBLANK(Tabela146[[#This Row],[Measured Value]]),"",IF(Tabela146[[#This Row],[Reference Value]]=0,0,Tabela146[[#This Row],[Absolute Compensated Error ]]/Tabela146[[#This Row],[Reference Value]]))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ela257" displayName="Tabela257" ref="N8:O11" totalsRowShown="0" headerRowDxfId="5" dataDxfId="4">
  <autoFilter ref="N8:O11" xr:uid="{00000000-0009-0000-0100-000006000000}"/>
  <tableColumns count="2">
    <tableColumn id="1" xr3:uid="{00000000-0010-0000-0100-000001000000}" name="Linear Calibration" dataDxfId="3" totalsRowDxfId="2"/>
    <tableColumn id="2" xr3:uid="{00000000-0010-0000-0100-000002000000}" name="Value" dataDxfId="1" totalsRowDxfId="0">
      <calculatedColumnFormula>IFERROR(SLOPE(Tabela146[Reference Value],Tabela146[Measured Value]),0)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tabSelected="1" zoomScaleNormal="100" workbookViewId="0">
      <selection activeCell="B11" sqref="B11"/>
    </sheetView>
  </sheetViews>
  <sheetFormatPr defaultRowHeight="20.100000000000001" customHeight="1" x14ac:dyDescent="0.25"/>
  <cols>
    <col min="1" max="1" width="9.140625" style="1"/>
    <col min="2" max="3" width="15.7109375" style="5" customWidth="1"/>
    <col min="4" max="4" width="21" style="1" bestFit="1" customWidth="1"/>
    <col min="5" max="6" width="15.7109375" style="1" customWidth="1"/>
    <col min="7" max="7" width="23.42578125" style="1" customWidth="1"/>
    <col min="8" max="8" width="17.7109375" style="1" customWidth="1"/>
    <col min="9" max="13" width="15.7109375" style="1" customWidth="1"/>
    <col min="14" max="14" width="16.28515625" style="1" bestFit="1" customWidth="1"/>
    <col min="15" max="15" width="15.7109375" style="1" customWidth="1"/>
    <col min="16" max="27" width="9.140625" style="1"/>
    <col min="28" max="16384" width="9.140625" style="6"/>
  </cols>
  <sheetData>
    <row r="1" spans="1:16" ht="90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0.100000000000001" customHeight="1" x14ac:dyDescent="0.25">
      <c r="B2" s="1"/>
      <c r="C2" s="1"/>
    </row>
    <row r="3" spans="1:16" ht="20.100000000000001" customHeight="1" x14ac:dyDescent="0.25">
      <c r="B3" s="1"/>
      <c r="C3" s="1"/>
      <c r="E3" s="16" t="s">
        <v>11</v>
      </c>
      <c r="F3" s="16"/>
      <c r="G3" s="16"/>
      <c r="H3" s="16"/>
      <c r="I3" s="16"/>
      <c r="J3" s="16"/>
      <c r="K3" s="16"/>
    </row>
    <row r="4" spans="1:16" ht="20.100000000000001" customHeight="1" x14ac:dyDescent="0.25">
      <c r="B4" s="1"/>
      <c r="C4" s="1"/>
      <c r="E4" s="12"/>
      <c r="F4" s="12"/>
      <c r="G4" s="12"/>
      <c r="H4" s="12"/>
      <c r="I4" s="12"/>
      <c r="J4" s="12"/>
      <c r="K4" s="12"/>
    </row>
    <row r="5" spans="1:16" ht="20.100000000000001" customHeight="1" x14ac:dyDescent="0.25">
      <c r="B5" s="1"/>
      <c r="C5" s="1"/>
      <c r="E5" s="12"/>
      <c r="F5" s="12"/>
      <c r="G5" s="12"/>
      <c r="H5" s="12"/>
      <c r="I5" s="12"/>
      <c r="J5" s="12"/>
      <c r="K5" s="12"/>
    </row>
    <row r="6" spans="1:16" ht="20.100000000000001" customHeight="1" x14ac:dyDescent="0.25">
      <c r="B6" s="19" t="s">
        <v>14</v>
      </c>
      <c r="C6" s="20"/>
      <c r="D6" s="20"/>
      <c r="E6" s="20"/>
      <c r="F6" s="20"/>
      <c r="G6" s="20"/>
      <c r="H6" s="20"/>
      <c r="I6" s="18" t="s">
        <v>12</v>
      </c>
      <c r="J6" s="18"/>
      <c r="K6" s="18"/>
      <c r="L6" s="18"/>
      <c r="M6" s="18"/>
      <c r="N6" s="17" t="s">
        <v>13</v>
      </c>
      <c r="O6" s="17"/>
    </row>
    <row r="7" spans="1:16" ht="20.100000000000001" customHeight="1" x14ac:dyDescent="0.25">
      <c r="B7" s="1"/>
      <c r="C7" s="1"/>
    </row>
    <row r="8" spans="1:16" s="1" customFormat="1" ht="39.950000000000003" customHeight="1" x14ac:dyDescent="0.25">
      <c r="B8" s="7" t="s">
        <v>5</v>
      </c>
      <c r="C8" s="7" t="s">
        <v>0</v>
      </c>
      <c r="D8" s="7" t="s">
        <v>8</v>
      </c>
      <c r="E8" s="9" t="s">
        <v>9</v>
      </c>
      <c r="F8" s="7" t="s">
        <v>6</v>
      </c>
      <c r="G8" s="7" t="s">
        <v>10</v>
      </c>
      <c r="H8" s="9" t="s">
        <v>7</v>
      </c>
      <c r="I8" s="2"/>
      <c r="J8" s="2"/>
      <c r="K8" s="2"/>
      <c r="L8" s="2"/>
      <c r="M8" s="2"/>
      <c r="N8" s="2" t="s">
        <v>1</v>
      </c>
      <c r="O8" s="2" t="s">
        <v>4</v>
      </c>
    </row>
    <row r="9" spans="1:16" s="1" customFormat="1" ht="20.100000000000001" customHeight="1" x14ac:dyDescent="0.25">
      <c r="B9" s="10"/>
      <c r="C9" s="10"/>
      <c r="D9" s="8" t="str">
        <f>IF(ISBLANK(Tabela146[[#This Row],[Reference Value]]),"",ABS(Tabela146[[#This Row],[Reference Value]]-Tabela146[[#This Row],[Measured Value]]))</f>
        <v/>
      </c>
      <c r="E9" s="3" t="str">
        <f>IF(ISBLANK(Tabela146[[#This Row],[Reference Value]]),"",IF(Tabela146[[#This Row],[Reference Value]]=0,0,Tabela146[[#This Row],[Absolute Measured Error]]/Tabela146[[#This Row],[Reference Value]]))</f>
        <v/>
      </c>
      <c r="F9" s="8" t="str">
        <f>IF(ISBLANK(Tabela146[[#This Row],[Measured Value]]),"",IF(Tabela146[[#This Row],[Absolute Measured Error]]="","",$O$9*Tabela146[[#This Row],[Measured Value]]+$O$10))</f>
        <v/>
      </c>
      <c r="G9" s="8" t="str">
        <f>IF(ISBLANK(Tabela146[[#This Row],[Measured Value]]),"",IF(ISBLANK(Tabela146[[#This Row],[Reference Value]]),"",ABS(Tabela146[[#This Row],[Reference Value]]-Tabela146[[#This Row],[Compensated Value]])))</f>
        <v/>
      </c>
      <c r="H9" s="3" t="str">
        <f>IF(ISBLANK(Tabela146[[#This Row],[Measured Value]]),"",IF(Tabela146[[#This Row],[Reference Value]]=0,0,Tabela146[[#This Row],[Absolute Compensated Error ]]/Tabela146[[#This Row],[Reference Value]]))</f>
        <v/>
      </c>
      <c r="N9" s="14" t="s">
        <v>2</v>
      </c>
      <c r="O9" s="4">
        <f>IFERROR(SLOPE(Tabela146[Reference Value],Tabela146[Measured Value]),0)</f>
        <v>0</v>
      </c>
    </row>
    <row r="10" spans="1:16" s="1" customFormat="1" ht="20.100000000000001" customHeight="1" x14ac:dyDescent="0.25">
      <c r="B10" s="10"/>
      <c r="C10" s="10"/>
      <c r="D10" s="8" t="str">
        <f>IF(ISBLANK(Tabela146[[#This Row],[Reference Value]]),"",ABS(Tabela146[[#This Row],[Reference Value]]-Tabela146[[#This Row],[Measured Value]]))</f>
        <v/>
      </c>
      <c r="E10" s="3" t="str">
        <f>IF(ISBLANK(Tabela146[[#This Row],[Reference Value]]),"",IF(Tabela146[[#This Row],[Reference Value]]=0,0,Tabela146[[#This Row],[Absolute Measured Error]]/Tabela146[[#This Row],[Reference Value]]))</f>
        <v/>
      </c>
      <c r="F10" s="8" t="str">
        <f>IF(ISBLANK(Tabela146[[#This Row],[Measured Value]]),"",IF(Tabela146[[#This Row],[Absolute Measured Error]]="","",$O$9*Tabela146[[#This Row],[Measured Value]]+$O$10))</f>
        <v/>
      </c>
      <c r="G10" s="8" t="str">
        <f>IF(ISBLANK(Tabela146[[#This Row],[Measured Value]]),"",IF(ISBLANK(Tabela146[[#This Row],[Reference Value]]),"",ABS(Tabela146[[#This Row],[Reference Value]]-Tabela146[[#This Row],[Compensated Value]])))</f>
        <v/>
      </c>
      <c r="H10" s="3" t="str">
        <f>IF(ISBLANK(Tabela146[[#This Row],[Measured Value]]),"",IF(Tabela146[[#This Row],[Reference Value]]=0,0,Tabela146[[#This Row],[Absolute Compensated Error ]]/Tabela146[[#This Row],[Reference Value]]))</f>
        <v/>
      </c>
      <c r="N10" s="14" t="s">
        <v>3</v>
      </c>
      <c r="O10" s="4">
        <f>IFERROR(INTERCEPT(Tabela146[Reference Value],Tabela146[Measured Value]),0)</f>
        <v>0</v>
      </c>
    </row>
    <row r="11" spans="1:16" s="1" customFormat="1" ht="20.100000000000001" customHeight="1" x14ac:dyDescent="0.25">
      <c r="B11" s="10"/>
      <c r="C11" s="10"/>
      <c r="D11" s="8" t="str">
        <f>IF(ISBLANK(Tabela146[[#This Row],[Reference Value]]),"",ABS(Tabela146[[#This Row],[Reference Value]]-Tabela146[[#This Row],[Measured Value]]))</f>
        <v/>
      </c>
      <c r="E11" s="3" t="str">
        <f>IF(ISBLANK(Tabela146[[#This Row],[Reference Value]]),"",IF(Tabela146[[#This Row],[Reference Value]]=0,0,Tabela146[[#This Row],[Absolute Measured Error]]/Tabela146[[#This Row],[Reference Value]]))</f>
        <v/>
      </c>
      <c r="F11" s="8" t="str">
        <f>IF(ISBLANK(Tabela146[[#This Row],[Measured Value]]),"",IF(Tabela146[[#This Row],[Absolute Measured Error]]="","",$O$9*Tabela146[[#This Row],[Measured Value]]+$O$10))</f>
        <v/>
      </c>
      <c r="G11" s="8" t="str">
        <f>IF(ISBLANK(Tabela146[[#This Row],[Measured Value]]),"",IF(ISBLANK(Tabela146[[#This Row],[Reference Value]]),"",ABS(Tabela146[[#This Row],[Reference Value]]-Tabela146[[#This Row],[Compensated Value]])))</f>
        <v/>
      </c>
      <c r="H11" s="3" t="str">
        <f>IF(ISBLANK(Tabela146[[#This Row],[Measured Value]]),"",IF(Tabela146[[#This Row],[Reference Value]]=0,0,Tabela146[[#This Row],[Absolute Compensated Error ]]/Tabela146[[#This Row],[Reference Value]]))</f>
        <v/>
      </c>
      <c r="N11" s="13" t="s">
        <v>15</v>
      </c>
      <c r="O11" s="4">
        <f>IFERROR(RSQ(Tabela146[Reference Value],Tabela146[Measured Value]),0)</f>
        <v>0</v>
      </c>
    </row>
    <row r="12" spans="1:16" s="1" customFormat="1" ht="20.100000000000001" customHeight="1" x14ac:dyDescent="0.25">
      <c r="B12" s="10"/>
      <c r="C12" s="10"/>
      <c r="D12" s="8" t="str">
        <f>IF(ISBLANK(Tabela146[[#This Row],[Reference Value]]),"",ABS(Tabela146[[#This Row],[Reference Value]]-Tabela146[[#This Row],[Measured Value]]))</f>
        <v/>
      </c>
      <c r="E12" s="3" t="str">
        <f>IF(ISBLANK(Tabela146[[#This Row],[Reference Value]]),"",IF(Tabela146[[#This Row],[Reference Value]]=0,0,Tabela146[[#This Row],[Absolute Measured Error]]/Tabela146[[#This Row],[Reference Value]]))</f>
        <v/>
      </c>
      <c r="F12" s="8" t="str">
        <f>IF(ISBLANK(Tabela146[[#This Row],[Measured Value]]),"",IF(Tabela146[[#This Row],[Absolute Measured Error]]="","",$O$9*Tabela146[[#This Row],[Measured Value]]+$O$10))</f>
        <v/>
      </c>
      <c r="G12" s="8" t="str">
        <f>IF(ISBLANK(Tabela146[[#This Row],[Measured Value]]),"",IF(ISBLANK(Tabela146[[#This Row],[Reference Value]]),"",ABS(Tabela146[[#This Row],[Reference Value]]-Tabela146[[#This Row],[Compensated Value]])))</f>
        <v/>
      </c>
      <c r="H12" s="3" t="str">
        <f>IF(ISBLANK(Tabela146[[#This Row],[Measured Value]]),"",IF(Tabela146[[#This Row],[Reference Value]]=0,0,Tabela146[[#This Row],[Absolute Compensated Error ]]/Tabela146[[#This Row],[Reference Value]]))</f>
        <v/>
      </c>
    </row>
    <row r="13" spans="1:16" ht="20.100000000000001" customHeight="1" x14ac:dyDescent="0.25">
      <c r="B13" s="10"/>
      <c r="C13" s="10"/>
      <c r="D13" s="8" t="str">
        <f>IF(ISBLANK(Tabela146[[#This Row],[Reference Value]]),"",ABS(Tabela146[[#This Row],[Reference Value]]-Tabela146[[#This Row],[Measured Value]]))</f>
        <v/>
      </c>
      <c r="E13" s="3" t="str">
        <f>IF(ISBLANK(Tabela146[[#This Row],[Reference Value]]),"",IF(Tabela146[[#This Row],[Reference Value]]=0,0,Tabela146[[#This Row],[Absolute Measured Error]]/Tabela146[[#This Row],[Reference Value]]))</f>
        <v/>
      </c>
      <c r="F13" s="8" t="str">
        <f>IF(ISBLANK(Tabela146[[#This Row],[Measured Value]]),"",IF(Tabela146[[#This Row],[Absolute Measured Error]]="","",$O$9*Tabela146[[#This Row],[Measured Value]]+$O$10))</f>
        <v/>
      </c>
      <c r="G13" s="8" t="str">
        <f>IF(ISBLANK(Tabela146[[#This Row],[Measured Value]]),"",IF(ISBLANK(Tabela146[[#This Row],[Reference Value]]),"",ABS(Tabela146[[#This Row],[Reference Value]]-Tabela146[[#This Row],[Compensated Value]])))</f>
        <v/>
      </c>
      <c r="H13" s="3" t="str">
        <f>IF(ISBLANK(Tabela146[[#This Row],[Measured Value]]),"",IF(Tabela146[[#This Row],[Reference Value]]=0,0,Tabela146[[#This Row],[Absolute Compensated Error ]]/Tabela146[[#This Row],[Reference Value]]))</f>
        <v/>
      </c>
    </row>
    <row r="14" spans="1:16" ht="20.100000000000001" customHeight="1" x14ac:dyDescent="0.25">
      <c r="B14" s="10"/>
      <c r="C14" s="10"/>
      <c r="D14" s="8" t="str">
        <f>IF(ISBLANK(Tabela146[[#This Row],[Reference Value]]),"",ABS(Tabela146[[#This Row],[Reference Value]]-Tabela146[[#This Row],[Measured Value]]))</f>
        <v/>
      </c>
      <c r="E14" s="3" t="str">
        <f>IF(ISBLANK(Tabela146[[#This Row],[Reference Value]]),"",IF(Tabela146[[#This Row],[Reference Value]]=0,0,Tabela146[[#This Row],[Absolute Measured Error]]/Tabela146[[#This Row],[Reference Value]]))</f>
        <v/>
      </c>
      <c r="F14" s="8" t="str">
        <f>IF(ISBLANK(Tabela146[[#This Row],[Measured Value]]),"",IF(Tabela146[[#This Row],[Absolute Measured Error]]="","",$O$9*Tabela146[[#This Row],[Measured Value]]+$O$10))</f>
        <v/>
      </c>
      <c r="G14" s="8" t="str">
        <f>IF(ISBLANK(Tabela146[[#This Row],[Measured Value]]),"",IF(ISBLANK(Tabela146[[#This Row],[Reference Value]]),"",ABS(Tabela146[[#This Row],[Reference Value]]-Tabela146[[#This Row],[Compensated Value]])))</f>
        <v/>
      </c>
      <c r="H14" s="3" t="str">
        <f>IF(ISBLANK(Tabela146[[#This Row],[Measured Value]]),"",IF(Tabela146[[#This Row],[Reference Value]]=0,0,Tabela146[[#This Row],[Absolute Compensated Error ]]/Tabela146[[#This Row],[Reference Value]]))</f>
        <v/>
      </c>
    </row>
    <row r="15" spans="1:16" ht="20.100000000000001" customHeight="1" x14ac:dyDescent="0.25">
      <c r="B15" s="10"/>
      <c r="C15" s="10"/>
      <c r="D15" s="8" t="str">
        <f>IF(ISBLANK(Tabela146[[#This Row],[Reference Value]]),"",ABS(Tabela146[[#This Row],[Reference Value]]-Tabela146[[#This Row],[Measured Value]]))</f>
        <v/>
      </c>
      <c r="E15" s="3" t="str">
        <f>IF(ISBLANK(Tabela146[[#This Row],[Reference Value]]),"",IF(Tabela146[[#This Row],[Reference Value]]=0,0,Tabela146[[#This Row],[Absolute Measured Error]]/Tabela146[[#This Row],[Reference Value]]))</f>
        <v/>
      </c>
      <c r="F15" s="8" t="str">
        <f>IF(ISBLANK(Tabela146[[#This Row],[Measured Value]]),"",IF(Tabela146[[#This Row],[Absolute Measured Error]]="","",$O$9*Tabela146[[#This Row],[Measured Value]]+$O$10))</f>
        <v/>
      </c>
      <c r="G15" s="8" t="str">
        <f>IF(ISBLANK(Tabela146[[#This Row],[Measured Value]]),"",IF(ISBLANK(Tabela146[[#This Row],[Reference Value]]),"",ABS(Tabela146[[#This Row],[Reference Value]]-Tabela146[[#This Row],[Compensated Value]])))</f>
        <v/>
      </c>
      <c r="H15" s="3" t="str">
        <f>IF(ISBLANK(Tabela146[[#This Row],[Measured Value]]),"",IF(Tabela146[[#This Row],[Reference Value]]=0,0,Tabela146[[#This Row],[Absolute Compensated Error ]]/Tabela146[[#This Row],[Reference Value]]))</f>
        <v/>
      </c>
    </row>
    <row r="16" spans="1:16" ht="20.100000000000001" customHeight="1" x14ac:dyDescent="0.25">
      <c r="B16" s="10"/>
      <c r="C16" s="10"/>
      <c r="D16" s="8" t="str">
        <f>IF(ISBLANK(Tabela146[[#This Row],[Reference Value]]),"",ABS(Tabela146[[#This Row],[Reference Value]]-Tabela146[[#This Row],[Measured Value]]))</f>
        <v/>
      </c>
      <c r="E16" s="3" t="str">
        <f>IF(ISBLANK(Tabela146[[#This Row],[Reference Value]]),"",IF(Tabela146[[#This Row],[Reference Value]]=0,0,Tabela146[[#This Row],[Absolute Measured Error]]/Tabela146[[#This Row],[Reference Value]]))</f>
        <v/>
      </c>
      <c r="F16" s="8" t="str">
        <f>IF(ISBLANK(Tabela146[[#This Row],[Measured Value]]),"",IF(Tabela146[[#This Row],[Absolute Measured Error]]="","",$O$9*Tabela146[[#This Row],[Measured Value]]+$O$10))</f>
        <v/>
      </c>
      <c r="G16" s="8" t="str">
        <f>IF(ISBLANK(Tabela146[[#This Row],[Measured Value]]),"",IF(ISBLANK(Tabela146[[#This Row],[Reference Value]]),"",ABS(Tabela146[[#This Row],[Reference Value]]-Tabela146[[#This Row],[Compensated Value]])))</f>
        <v/>
      </c>
      <c r="H16" s="3" t="str">
        <f>IF(ISBLANK(Tabela146[[#This Row],[Measured Value]]),"",IF(Tabela146[[#This Row],[Reference Value]]=0,0,Tabela146[[#This Row],[Absolute Compensated Error ]]/Tabela146[[#This Row],[Reference Value]]))</f>
        <v/>
      </c>
    </row>
    <row r="17" spans="2:11" ht="20.100000000000001" customHeight="1" x14ac:dyDescent="0.25">
      <c r="B17" s="10"/>
      <c r="C17" s="10"/>
      <c r="D17" s="8" t="str">
        <f>IF(ISBLANK(Tabela146[[#This Row],[Reference Value]]),"",ABS(Tabela146[[#This Row],[Reference Value]]-Tabela146[[#This Row],[Measured Value]]))</f>
        <v/>
      </c>
      <c r="E17" s="3" t="str">
        <f>IF(ISBLANK(Tabela146[[#This Row],[Reference Value]]),"",IF(Tabela146[[#This Row],[Reference Value]]=0,0,Tabela146[[#This Row],[Absolute Measured Error]]/Tabela146[[#This Row],[Reference Value]]))</f>
        <v/>
      </c>
      <c r="F17" s="8" t="str">
        <f>IF(ISBLANK(Tabela146[[#This Row],[Measured Value]]),"",IF(Tabela146[[#This Row],[Absolute Measured Error]]="","",$O$9*Tabela146[[#This Row],[Measured Value]]+$O$10))</f>
        <v/>
      </c>
      <c r="G17" s="8" t="str">
        <f>IF(ISBLANK(Tabela146[[#This Row],[Measured Value]]),"",IF(ISBLANK(Tabela146[[#This Row],[Reference Value]]),"",ABS(Tabela146[[#This Row],[Reference Value]]-Tabela146[[#This Row],[Compensated Value]])))</f>
        <v/>
      </c>
      <c r="H17" s="3" t="str">
        <f>IF(ISBLANK(Tabela146[[#This Row],[Measured Value]]),"",IF(Tabela146[[#This Row],[Reference Value]]=0,0,Tabela146[[#This Row],[Absolute Compensated Error ]]/Tabela146[[#This Row],[Reference Value]]))</f>
        <v/>
      </c>
    </row>
    <row r="18" spans="2:11" ht="20.100000000000001" customHeight="1" x14ac:dyDescent="0.25">
      <c r="B18" s="10"/>
      <c r="C18" s="10"/>
      <c r="D18" s="8" t="str">
        <f>IF(ISBLANK(Tabela146[[#This Row],[Reference Value]]),"",ABS(Tabela146[[#This Row],[Reference Value]]-Tabela146[[#This Row],[Measured Value]]))</f>
        <v/>
      </c>
      <c r="E18" s="3" t="str">
        <f>IF(ISBLANK(Tabela146[[#This Row],[Reference Value]]),"",IF(Tabela146[[#This Row],[Reference Value]]=0,0,Tabela146[[#This Row],[Absolute Measured Error]]/Tabela146[[#This Row],[Reference Value]]))</f>
        <v/>
      </c>
      <c r="F18" s="8" t="str">
        <f>IF(ISBLANK(Tabela146[[#This Row],[Measured Value]]),"",IF(Tabela146[[#This Row],[Absolute Measured Error]]="","",$O$9*Tabela146[[#This Row],[Measured Value]]+$O$10))</f>
        <v/>
      </c>
      <c r="G18" s="8" t="str">
        <f>IF(ISBLANK(Tabela146[[#This Row],[Measured Value]]),"",IF(ISBLANK(Tabela146[[#This Row],[Reference Value]]),"",ABS(Tabela146[[#This Row],[Reference Value]]-Tabela146[[#This Row],[Compensated Value]])))</f>
        <v/>
      </c>
      <c r="H18" s="3" t="str">
        <f>IF(ISBLANK(Tabela146[[#This Row],[Measured Value]]),"",IF(Tabela146[[#This Row],[Reference Value]]=0,0,Tabela146[[#This Row],[Absolute Compensated Error ]]/Tabela146[[#This Row],[Reference Value]]))</f>
        <v/>
      </c>
    </row>
    <row r="19" spans="2:11" ht="20.100000000000001" customHeight="1" x14ac:dyDescent="0.25">
      <c r="B19" s="10"/>
      <c r="C19" s="10"/>
      <c r="D19" s="8" t="str">
        <f>IF(ISBLANK(Tabela146[[#This Row],[Reference Value]]),"",ABS(Tabela146[[#This Row],[Reference Value]]-Tabela146[[#This Row],[Measured Value]]))</f>
        <v/>
      </c>
      <c r="E19" s="3" t="str">
        <f>IF(ISBLANK(Tabela146[[#This Row],[Reference Value]]),"",IF(Tabela146[[#This Row],[Reference Value]]=0,0,Tabela146[[#This Row],[Absolute Measured Error]]/Tabela146[[#This Row],[Reference Value]]))</f>
        <v/>
      </c>
      <c r="F19" s="8" t="str">
        <f>IF(ISBLANK(Tabela146[[#This Row],[Measured Value]]),"",IF(Tabela146[[#This Row],[Absolute Measured Error]]="","",$O$9*Tabela146[[#This Row],[Measured Value]]+$O$10))</f>
        <v/>
      </c>
      <c r="G19" s="8" t="str">
        <f>IF(ISBLANK(Tabela146[[#This Row],[Measured Value]]),"",IF(ISBLANK(Tabela146[[#This Row],[Reference Value]]),"",ABS(Tabela146[[#This Row],[Reference Value]]-Tabela146[[#This Row],[Compensated Value]])))</f>
        <v/>
      </c>
      <c r="H19" s="3" t="str">
        <f>IF(ISBLANK(Tabela146[[#This Row],[Measured Value]]),"",IF(Tabela146[[#This Row],[Reference Value]]=0,0,Tabela146[[#This Row],[Absolute Compensated Error ]]/Tabela146[[#This Row],[Reference Value]]))</f>
        <v/>
      </c>
    </row>
    <row r="20" spans="2:11" ht="20.100000000000001" customHeight="1" x14ac:dyDescent="0.25">
      <c r="B20" s="10"/>
      <c r="C20" s="10"/>
      <c r="D20" s="8" t="str">
        <f>IF(ISBLANK(Tabela146[[#This Row],[Reference Value]]),"",ABS(Tabela146[[#This Row],[Reference Value]]-Tabela146[[#This Row],[Measured Value]]))</f>
        <v/>
      </c>
      <c r="E20" s="3" t="str">
        <f>IF(ISBLANK(Tabela146[[#This Row],[Reference Value]]),"",IF(Tabela146[[#This Row],[Reference Value]]=0,0,Tabela146[[#This Row],[Absolute Measured Error]]/Tabela146[[#This Row],[Reference Value]]))</f>
        <v/>
      </c>
      <c r="F20" s="8" t="str">
        <f>IF(ISBLANK(Tabela146[[#This Row],[Measured Value]]),"",IF(Tabela146[[#This Row],[Absolute Measured Error]]="","",$O$9*Tabela146[[#This Row],[Measured Value]]+$O$10))</f>
        <v/>
      </c>
      <c r="G20" s="8" t="str">
        <f>IF(ISBLANK(Tabela146[[#This Row],[Measured Value]]),"",IF(ISBLANK(Tabela146[[#This Row],[Reference Value]]),"",ABS(Tabela146[[#This Row],[Reference Value]]-Tabela146[[#This Row],[Compensated Value]])))</f>
        <v/>
      </c>
      <c r="H20" s="3" t="str">
        <f>IF(ISBLANK(Tabela146[[#This Row],[Measured Value]]),"",IF(Tabela146[[#This Row],[Reference Value]]=0,0,Tabela146[[#This Row],[Absolute Compensated Error ]]/Tabela146[[#This Row],[Reference Value]]))</f>
        <v/>
      </c>
    </row>
    <row r="21" spans="2:11" ht="20.100000000000001" customHeight="1" x14ac:dyDescent="0.25">
      <c r="B21" s="10"/>
      <c r="C21" s="10"/>
      <c r="D21" s="8" t="str">
        <f>IF(ISBLANK(Tabela146[[#This Row],[Reference Value]]),"",ABS(Tabela146[[#This Row],[Reference Value]]-Tabela146[[#This Row],[Measured Value]]))</f>
        <v/>
      </c>
      <c r="E21" s="3" t="str">
        <f>IF(ISBLANK(Tabela146[[#This Row],[Reference Value]]),"",IF(Tabela146[[#This Row],[Reference Value]]=0,0,Tabela146[[#This Row],[Absolute Measured Error]]/Tabela146[[#This Row],[Reference Value]]))</f>
        <v/>
      </c>
      <c r="F21" s="8" t="str">
        <f>IF(ISBLANK(Tabela146[[#This Row],[Measured Value]]),"",IF(Tabela146[[#This Row],[Absolute Measured Error]]="","",$O$9*Tabela146[[#This Row],[Measured Value]]+$O$10))</f>
        <v/>
      </c>
      <c r="G21" s="8" t="str">
        <f>IF(ISBLANK(Tabela146[[#This Row],[Measured Value]]),"",IF(ISBLANK(Tabela146[[#This Row],[Reference Value]]),"",ABS(Tabela146[[#This Row],[Reference Value]]-Tabela146[[#This Row],[Compensated Value]])))</f>
        <v/>
      </c>
      <c r="H21" s="3" t="str">
        <f>IF(ISBLANK(Tabela146[[#This Row],[Measured Value]]),"",IF(Tabela146[[#This Row],[Reference Value]]=0,0,Tabela146[[#This Row],[Absolute Compensated Error ]]/Tabela146[[#This Row],[Reference Value]]))</f>
        <v/>
      </c>
    </row>
    <row r="22" spans="2:11" ht="20.100000000000001" customHeight="1" x14ac:dyDescent="0.25">
      <c r="B22" s="10"/>
      <c r="C22" s="10"/>
      <c r="D22" s="8" t="str">
        <f>IF(ISBLANK(Tabela146[[#This Row],[Reference Value]]),"",ABS(Tabela146[[#This Row],[Reference Value]]-Tabela146[[#This Row],[Measured Value]]))</f>
        <v/>
      </c>
      <c r="E22" s="3" t="str">
        <f>IF(ISBLANK(Tabela146[[#This Row],[Reference Value]]),"",IF(Tabela146[[#This Row],[Reference Value]]=0,0,Tabela146[[#This Row],[Absolute Measured Error]]/Tabela146[[#This Row],[Reference Value]]))</f>
        <v/>
      </c>
      <c r="F22" s="8" t="str">
        <f>IF(ISBLANK(Tabela146[[#This Row],[Measured Value]]),"",IF(Tabela146[[#This Row],[Absolute Measured Error]]="","",$O$9*Tabela146[[#This Row],[Measured Value]]+$O$10))</f>
        <v/>
      </c>
      <c r="G22" s="8" t="str">
        <f>IF(ISBLANK(Tabela146[[#This Row],[Measured Value]]),"",IF(ISBLANK(Tabela146[[#This Row],[Reference Value]]),"",ABS(Tabela146[[#This Row],[Reference Value]]-Tabela146[[#This Row],[Compensated Value]])))</f>
        <v/>
      </c>
      <c r="H22" s="3" t="str">
        <f>IF(ISBLANK(Tabela146[[#This Row],[Measured Value]]),"",IF(Tabela146[[#This Row],[Reference Value]]=0,0,Tabela146[[#This Row],[Absolute Compensated Error ]]/Tabela146[[#This Row],[Reference Value]]))</f>
        <v/>
      </c>
    </row>
    <row r="23" spans="2:11" ht="20.100000000000001" customHeight="1" x14ac:dyDescent="0.25">
      <c r="B23" s="10"/>
      <c r="C23" s="10"/>
      <c r="D23" s="8" t="str">
        <f>IF(ISBLANK(Tabela146[[#This Row],[Reference Value]]),"",ABS(Tabela146[[#This Row],[Reference Value]]-Tabela146[[#This Row],[Measured Value]]))</f>
        <v/>
      </c>
      <c r="E23" s="3" t="str">
        <f>IF(ISBLANK(Tabela146[[#This Row],[Reference Value]]),"",IF(Tabela146[[#This Row],[Reference Value]]=0,0,Tabela146[[#This Row],[Absolute Measured Error]]/Tabela146[[#This Row],[Reference Value]]))</f>
        <v/>
      </c>
      <c r="F23" s="8" t="str">
        <f>IF(ISBLANK(Tabela146[[#This Row],[Measured Value]]),"",IF(Tabela146[[#This Row],[Absolute Measured Error]]="","",$O$9*Tabela146[[#This Row],[Measured Value]]+$O$10))</f>
        <v/>
      </c>
      <c r="G23" s="8" t="str">
        <f>IF(ISBLANK(Tabela146[[#This Row],[Measured Value]]),"",IF(ISBLANK(Tabela146[[#This Row],[Reference Value]]),"",ABS(Tabela146[[#This Row],[Reference Value]]-Tabela146[[#This Row],[Compensated Value]])))</f>
        <v/>
      </c>
      <c r="H23" s="3" t="str">
        <f>IF(ISBLANK(Tabela146[[#This Row],[Measured Value]]),"",IF(Tabela146[[#This Row],[Reference Value]]=0,0,Tabela146[[#This Row],[Absolute Compensated Error ]]/Tabela146[[#This Row],[Reference Value]]))</f>
        <v/>
      </c>
    </row>
    <row r="24" spans="2:11" ht="20.100000000000001" customHeight="1" x14ac:dyDescent="0.25">
      <c r="B24" s="10"/>
      <c r="C24" s="10"/>
      <c r="D24" s="8" t="str">
        <f>IF(ISBLANK(Tabela146[[#This Row],[Reference Value]]),"",ABS(Tabela146[[#This Row],[Reference Value]]-Tabela146[[#This Row],[Measured Value]]))</f>
        <v/>
      </c>
      <c r="E24" s="3" t="str">
        <f>IF(ISBLANK(Tabela146[[#This Row],[Reference Value]]),"",IF(Tabela146[[#This Row],[Reference Value]]=0,0,Tabela146[[#This Row],[Absolute Measured Error]]/Tabela146[[#This Row],[Reference Value]]))</f>
        <v/>
      </c>
      <c r="F24" s="8" t="str">
        <f>IF(ISBLANK(Tabela146[[#This Row],[Measured Value]]),"",IF(Tabela146[[#This Row],[Absolute Measured Error]]="","",$O$9*Tabela146[[#This Row],[Measured Value]]+$O$10))</f>
        <v/>
      </c>
      <c r="G24" s="8" t="str">
        <f>IF(ISBLANK(Tabela146[[#This Row],[Measured Value]]),"",IF(ISBLANK(Tabela146[[#This Row],[Reference Value]]),"",ABS(Tabela146[[#This Row],[Reference Value]]-Tabela146[[#This Row],[Compensated Value]])))</f>
        <v/>
      </c>
      <c r="H24" s="3" t="str">
        <f>IF(ISBLANK(Tabela146[[#This Row],[Measured Value]]),"",IF(Tabela146[[#This Row],[Reference Value]]=0,0,Tabela146[[#This Row],[Absolute Compensated Error ]]/Tabela146[[#This Row],[Reference Value]]))</f>
        <v/>
      </c>
    </row>
    <row r="25" spans="2:11" ht="20.100000000000001" customHeight="1" x14ac:dyDescent="0.25">
      <c r="B25" s="10"/>
      <c r="C25" s="10"/>
      <c r="D25" s="8" t="str">
        <f>IF(ISBLANK(Tabela146[[#This Row],[Reference Value]]),"",ABS(Tabela146[[#This Row],[Reference Value]]-Tabela146[[#This Row],[Measured Value]]))</f>
        <v/>
      </c>
      <c r="E25" s="3" t="str">
        <f>IF(ISBLANK(Tabela146[[#This Row],[Reference Value]]),"",IF(Tabela146[[#This Row],[Reference Value]]=0,0,Tabela146[[#This Row],[Absolute Measured Error]]/Tabela146[[#This Row],[Reference Value]]))</f>
        <v/>
      </c>
      <c r="F25" s="8" t="str">
        <f>IF(ISBLANK(Tabela146[[#This Row],[Measured Value]]),"",IF(Tabela146[[#This Row],[Absolute Measured Error]]="","",$O$9*Tabela146[[#This Row],[Measured Value]]+$O$10))</f>
        <v/>
      </c>
      <c r="G25" s="8" t="str">
        <f>IF(ISBLANK(Tabela146[[#This Row],[Measured Value]]),"",IF(ISBLANK(Tabela146[[#This Row],[Reference Value]]),"",ABS(Tabela146[[#This Row],[Reference Value]]-Tabela146[[#This Row],[Compensated Value]])))</f>
        <v/>
      </c>
      <c r="H25" s="3" t="str">
        <f>IF(ISBLANK(Tabela146[[#This Row],[Measured Value]]),"",IF(Tabela146[[#This Row],[Reference Value]]=0,0,Tabela146[[#This Row],[Absolute Compensated Error ]]/Tabela146[[#This Row],[Reference Value]]))</f>
        <v/>
      </c>
    </row>
    <row r="32" spans="2:11" ht="20.100000000000001" customHeight="1" x14ac:dyDescent="0.25">
      <c r="E32" s="11"/>
      <c r="F32" s="11"/>
      <c r="G32" s="11"/>
      <c r="H32" s="11"/>
      <c r="I32" s="11"/>
      <c r="J32" s="11"/>
      <c r="K32" s="11"/>
    </row>
  </sheetData>
  <sheetProtection algorithmName="SHA-512" hashValue="JaJsl95ZWGf4jAB030BTTErNdc3c4MwEb2mYpUSLfc8BMTGIQZMZIUAVgqneKR2bN53qWGr+/Ff5jBw07wjZEA==" saltValue="1L4ZRA5tcsAzlOYQiUBmZw==" spinCount="100000" sheet="1" objects="1" scenarios="1"/>
  <mergeCells count="5">
    <mergeCell ref="A1:P1"/>
    <mergeCell ref="E3:K3"/>
    <mergeCell ref="N6:O6"/>
    <mergeCell ref="I6:M6"/>
    <mergeCell ref="B6:H6"/>
  </mergeCells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Measure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2024-09-06T09:51:56Z</dcterms:modified>
</cp:coreProperties>
</file>